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<sst xmlns="http://schemas.openxmlformats.org/spreadsheetml/2006/main" count="116" uniqueCount="76">
  <si>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</si>
  <si>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</si>
  <si>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</si>
  <si>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Jiskra Rýmařov</t>
  </si>
  <si>
    <t>Datum:  </t>
  </si>
  <si>
    <t>2.11.2024</t>
  </si>
  <si>
    <t>Domácí</t>
  </si>
  <si>
    <t xml:space="preserve">KK Jiskra Rýmařov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</si>
  <si>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</si>
  <si>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</si>
  <si>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</si>
  <si>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</si>
  <si>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</si>
  <si>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</si>
  <si>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</si>
  <si>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</si>
  <si>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</si>
  <si>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</si>
  <si>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</si>
  <si>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</si>
  <si>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</si>
  <si>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Chlachula</t>
  </si>
  <si>
    <t>Říha</t>
  </si>
  <si>
    <t>Petr</t>
  </si>
  <si>
    <t>Ivan</t>
  </si>
  <si>
    <t>Stárek</t>
  </si>
  <si>
    <t>Grulich</t>
  </si>
  <si>
    <t>Ladislav</t>
  </si>
  <si>
    <t>Radek</t>
  </si>
  <si>
    <t>Sochor</t>
  </si>
  <si>
    <t>Macas</t>
  </si>
  <si>
    <t>Antonín</t>
  </si>
  <si>
    <t>Martin</t>
  </si>
  <si>
    <t>Janalík</t>
  </si>
  <si>
    <t>Sedláček</t>
  </si>
  <si>
    <t>Lukáš</t>
  </si>
  <si>
    <t>Jan</t>
  </si>
  <si>
    <t>Stuchlík</t>
  </si>
  <si>
    <t>Tomek</t>
  </si>
  <si>
    <t>Miroslav</t>
  </si>
  <si>
    <t>Eduard</t>
  </si>
  <si>
    <t>Tezzele</t>
  </si>
  <si>
    <t>Hájek</t>
  </si>
  <si>
    <t>Jaroslav</t>
  </si>
  <si>
    <t>Celkový výkon družstva  </t>
  </si>
  <si>
    <t>Vedoucí družstva         Jméno:</t>
  </si>
  <si>
    <t>Ladislav Stárek</t>
  </si>
  <si>
    <t>Bodový zisk</t>
  </si>
  <si>
    <t>Radek Grulich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</si>
  <si>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</si>
  <si>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</si>
  <si>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</si>
  <si>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</si>
  <si>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</si>
  <si>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</si>
  <si>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</si>
  <si>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</si>
  <si>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</si>
  <si>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</si>
  <si>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</si>
  <si>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</si>
  <si>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</si>
  <si>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</si>
  <si>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</si>
  <si>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</si>
  <si>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</si>
  <si>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</si>
  <si>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</si>
  <si>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</si>
  <si>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</si>
  <si>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Miller Jiří</t>
  </si>
  <si>
    <t>Chlachula Petr</t>
  </si>
  <si>
    <t>Napomínání hráčů za nesportovní chování či vyloučení ze startu:</t>
  </si>
  <si>
    <t>Různé:</t>
  </si>
  <si>
    <t xml:space="preserve">Datum a podpis rozhodčího:  </t>
  </si>
  <si>
    <t>2.11.2024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</si>
</sst>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34</v>
      </c>
      <c r="F8" s="12">
        <v>3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45</v>
      </c>
      <c r="P8" s="12">
        <v>3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41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42</v>
      </c>
      <c r="P9" s="18">
        <v>0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36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36</v>
      </c>
      <c r="P10" s="18">
        <v>3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43</v>
      </c>
      <c r="F11" s="23">
        <v>4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35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154</v>
      </c>
      <c r="F12" s="28">
        <f>IF(ISNUMBER($G12),SUM(F8:F11),"")</f>
        <v>10</v>
      </c>
      <c r="G12" s="29">
        <f>IF(SUM($G8:$G11)+SUM($Q8:$Q11)&gt;0,SUM(G8:G11),"")</f>
        <v>516</v>
      </c>
      <c r="H12" s="27">
        <f>IF(ISNUMBER($G12),SUM(H8:H11),"")</f>
        <v>2</v>
      </c>
      <c r="I12" s="99"/>
      <c r="K12" s="96">
        <v>8566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520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48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51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103</v>
      </c>
      <c r="O14" s="18">
        <v>41</v>
      </c>
      <c r="P14" s="18">
        <v>0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43</v>
      </c>
      <c r="P15" s="18">
        <v>2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45</v>
      </c>
      <c r="F16" s="23">
        <v>1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42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182</v>
      </c>
      <c r="F17" s="28">
        <f>IF(ISNUMBER($G17),SUM(F13:F16),"")</f>
        <v>3</v>
      </c>
      <c r="G17" s="29">
        <f>IF(SUM($G13:$G16)+SUM($Q13:$Q16)&gt;0,SUM(G13:G16),"")</f>
        <v>570</v>
      </c>
      <c r="H17" s="27">
        <f>IF(ISNUMBER($G17),SUM(H13:H16),"")</f>
        <v>3</v>
      </c>
      <c r="I17" s="99"/>
      <c r="K17" s="96">
        <v>15560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177</v>
      </c>
      <c r="P17" s="28">
        <f>IF(ISNUMBER($G17),SUM(P13:P16),"")</f>
        <v>2</v>
      </c>
      <c r="Q17" s="29">
        <f>IF(SUM($G13:$G16)+SUM($Q13:$Q16)&gt;0,SUM(Q13:Q16),"")</f>
        <v>552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39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53</v>
      </c>
      <c r="P18" s="12">
        <v>2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45</v>
      </c>
      <c r="F19" s="18">
        <v>3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62</v>
      </c>
      <c r="P19" s="18">
        <v>0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58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26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51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27</v>
      </c>
      <c r="P21" s="23">
        <v>2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11056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193</v>
      </c>
      <c r="F22" s="28">
        <f>IF(ISNUMBER($G22),SUM(F18:F21),"")</f>
        <v>3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15020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168</v>
      </c>
      <c r="P22" s="28">
        <f>IF(ISNUMBER($G22),SUM(P18:P21),"")</f>
        <v>7</v>
      </c>
      <c r="Q22" s="29">
        <f>IF(SUM($G18:$G21)+SUM($Q18:$Q21)&gt;0,SUM(Q18:Q21),"")</f>
        <v>535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44</v>
      </c>
      <c r="F23" s="12">
        <v>2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45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110</v>
      </c>
      <c r="E24" s="18">
        <v>63</v>
      </c>
      <c r="F24" s="18">
        <v>0</v>
      </c>
      <c r="G24" s="19">
        <f>IF(AND(ISBLANK(D24),ISBLANK(E24)),"",D24+E24)</f>
        <v>173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40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45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54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45</v>
      </c>
      <c r="P26" s="23">
        <v>2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580</v>
      </c>
      <c r="H27" s="27">
        <f>IF(ISNUMBER($G27),SUM(H23:H26),"")</f>
        <v>4</v>
      </c>
      <c r="I27" s="99"/>
      <c r="K27" s="96">
        <v>18672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175</v>
      </c>
      <c r="P27" s="28">
        <f>IF(ISNUMBER($G27),SUM(P23:P26),"")</f>
        <v>6</v>
      </c>
      <c r="Q27" s="29">
        <f>IF(SUM($G23:$G26)+SUM($Q23:$Q26)&gt;0,SUM(Q23:Q26),"")</f>
        <v>540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35</v>
      </c>
      <c r="F28" s="12">
        <v>3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45</v>
      </c>
      <c r="P28" s="12">
        <v>2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62</v>
      </c>
      <c r="F29" s="18">
        <v>0</v>
      </c>
      <c r="G29" s="19">
        <f>IF(AND(ISBLANK(D29),ISBLANK(E29)),"",D29+E29)</f>
        <v>167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61</v>
      </c>
      <c r="P29" s="18">
        <v>0</v>
      </c>
      <c r="Q29" s="19">
        <f>IF(AND(ISBLANK(N29),ISBLANK(O29)),"",N29+O29)</f>
        <v>165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52</v>
      </c>
      <c r="F30" s="18">
        <v>4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52</v>
      </c>
      <c r="P30" s="18">
        <v>0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32</v>
      </c>
      <c r="F31" s="23">
        <v>3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36</v>
      </c>
      <c r="P31" s="23">
        <v>1</v>
      </c>
      <c r="Q31" s="24">
        <f>IF(AND(ISBLANK(N31),ISBLANK(O31)),"",N31+O31)</f>
        <v>126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8750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181</v>
      </c>
      <c r="F32" s="28">
        <f>IF(ISNUMBER($G32),SUM(F28:F31),"")</f>
        <v>10</v>
      </c>
      <c r="G32" s="29">
        <f>IF(SUM($G28:$G31)+SUM($Q28:$Q31)&gt;0,SUM(G28:G31),"")</f>
        <v>566</v>
      </c>
      <c r="H32" s="27">
        <f>IF(ISNUMBER($G32),SUM(H28:H31),"")</f>
        <v>2</v>
      </c>
      <c r="I32" s="99"/>
      <c r="K32" s="96">
        <v>16412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569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101</v>
      </c>
      <c r="E33" s="12">
        <v>35</v>
      </c>
      <c r="F33" s="12">
        <v>3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92</v>
      </c>
      <c r="O33" s="12">
        <v>43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42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43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84</v>
      </c>
      <c r="E35" s="18">
        <v>52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87</v>
      </c>
      <c r="O35" s="18">
        <v>50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36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45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165</v>
      </c>
      <c r="F37" s="28">
        <f>IF(ISNUMBER($G37),SUM(F33:F36),"")</f>
        <v>8</v>
      </c>
      <c r="G37" s="29">
        <f>IF(SUM($G33:$G36)+SUM($Q33:$Q36)&gt;0,SUM(G33:G36),"")</f>
        <v>544</v>
      </c>
      <c r="H37" s="27">
        <f>IF(ISNUMBER($G37),SUM(H33:H36),"")</f>
        <v>1</v>
      </c>
      <c r="I37" s="99"/>
      <c r="K37" s="96">
        <v>7901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553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2253</v>
      </c>
      <c r="E39" s="34">
        <f>IF(ISNUMBER($G39),SUM(E12,E17,E22,E27,E32,E37),"")</f>
        <v>1071</v>
      </c>
      <c r="F39" s="34">
        <f>IF(ISNUMBER($G39),SUM(F12,F17,F22,F27,F32,F37),"")</f>
        <v>37</v>
      </c>
      <c r="G39" s="35">
        <f>IF(SUM($G$8:$G$37)+SUM($Q$8:$Q$37)&gt;0,SUM(G12,G17,G22,G27,G32,G37),"")</f>
        <v>3324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2216</v>
      </c>
      <c r="O39" s="34">
        <f>IF(ISNUMBER($G39),SUM(O12,O17,O22,O27,O32,O37),"")</f>
        <v>1053</v>
      </c>
      <c r="P39" s="34">
        <f>IF(ISNUMBER($G39),SUM(P12,P17,P22,P27,P32,P37),"")</f>
        <v>30</v>
      </c>
      <c r="Q39" s="35">
        <f>IF(SUM($G$8:$G$37)+SUM($Q$8:$Q$37)&gt;0,SUM(Q12,Q17,Q22,Q27,Q32,Q37),"")</f>
        <v>3269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34</v>
      </c>
      <c r="B57" s="72" t="s">
        <v>70</v>
      </c>
      <c r="C57" s="73"/>
      <c r="D57" s="63">
        <v>15319</v>
      </c>
      <c r="E57" s="72" t="s">
        <v>71</v>
      </c>
      <c r="F57" s="75"/>
      <c r="G57" s="75"/>
      <c r="H57" s="73"/>
      <c r="I57" s="63">
        <v>11053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2024-11-02T19:03:27Z</dcterms:modified>
</cp:coreProperties>
</file>